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CALENDARIO DE INGRESOS 2017" sheetId="1" r:id="rId1"/>
    <sheet name="Hoja 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O46" i="1"/>
  <c r="O45" s="1"/>
  <c r="N15"/>
  <c r="N7" s="1"/>
  <c r="O15"/>
  <c r="M15"/>
  <c r="M7" s="1"/>
  <c r="L15"/>
  <c r="K15"/>
  <c r="J15"/>
  <c r="J7" s="1"/>
  <c r="I15"/>
  <c r="H15"/>
  <c r="G15"/>
  <c r="F15"/>
  <c r="F7" s="1"/>
  <c r="E15"/>
  <c r="D15"/>
  <c r="K9"/>
  <c r="H9"/>
  <c r="I9"/>
  <c r="G9"/>
  <c r="G7" s="1"/>
  <c r="L9"/>
  <c r="O9"/>
  <c r="E9"/>
  <c r="D9"/>
  <c r="C7"/>
  <c r="C45"/>
  <c r="C37"/>
  <c r="C33"/>
  <c r="C26"/>
  <c r="H7"/>
  <c r="D45"/>
  <c r="E45"/>
  <c r="F45"/>
  <c r="G45"/>
  <c r="H45"/>
  <c r="I45"/>
  <c r="J45"/>
  <c r="K45"/>
  <c r="L45"/>
  <c r="M45"/>
  <c r="N45"/>
  <c r="O7" l="1"/>
  <c r="L7"/>
  <c r="K7"/>
  <c r="I7"/>
  <c r="E7"/>
  <c r="C5"/>
  <c r="D7"/>
  <c r="F49" l="1"/>
  <c r="D56"/>
  <c r="E56"/>
  <c r="F56"/>
  <c r="G56"/>
  <c r="H56"/>
  <c r="I56"/>
  <c r="J56"/>
  <c r="K56"/>
  <c r="L56"/>
  <c r="M56"/>
  <c r="N56"/>
  <c r="O56"/>
  <c r="C56"/>
  <c r="D49"/>
  <c r="E49"/>
  <c r="G49"/>
  <c r="H49"/>
  <c r="I49"/>
  <c r="J49"/>
  <c r="K49"/>
  <c r="L49"/>
  <c r="M49"/>
  <c r="N49"/>
  <c r="O49"/>
  <c r="C49"/>
  <c r="D41"/>
  <c r="E41"/>
  <c r="F41"/>
  <c r="G41"/>
  <c r="H41"/>
  <c r="I41"/>
  <c r="J41"/>
  <c r="K41"/>
  <c r="L41"/>
  <c r="M41"/>
  <c r="N41"/>
  <c r="O41"/>
  <c r="C41"/>
  <c r="D37"/>
  <c r="E37"/>
  <c r="F37"/>
  <c r="G37"/>
  <c r="H37"/>
  <c r="I37"/>
  <c r="J37"/>
  <c r="K37"/>
  <c r="L37"/>
  <c r="M37"/>
  <c r="N37"/>
  <c r="O37"/>
  <c r="D33"/>
  <c r="E33"/>
  <c r="F33"/>
  <c r="G33"/>
  <c r="H33"/>
  <c r="I33"/>
  <c r="J33"/>
  <c r="K33"/>
  <c r="L33"/>
  <c r="M33"/>
  <c r="N33"/>
  <c r="O33"/>
  <c r="D26"/>
  <c r="E26"/>
  <c r="F26"/>
  <c r="G26"/>
  <c r="H26"/>
  <c r="I26"/>
  <c r="J26"/>
  <c r="K26"/>
  <c r="L26"/>
  <c r="M26"/>
  <c r="N26"/>
  <c r="O26"/>
  <c r="D23"/>
  <c r="E23"/>
  <c r="F23"/>
  <c r="G23"/>
  <c r="H23"/>
  <c r="I23"/>
  <c r="J23"/>
  <c r="K23"/>
  <c r="L23"/>
  <c r="M23"/>
  <c r="N23"/>
  <c r="O23"/>
  <c r="C23"/>
  <c r="L5" l="1"/>
  <c r="M5"/>
  <c r="N5"/>
  <c r="O5"/>
  <c r="K5"/>
  <c r="J5"/>
  <c r="F5"/>
  <c r="E5"/>
  <c r="I5"/>
  <c r="D5"/>
  <c r="H5"/>
  <c r="G5"/>
</calcChain>
</file>

<file path=xl/sharedStrings.xml><?xml version="1.0" encoding="utf-8"?>
<sst xmlns="http://schemas.openxmlformats.org/spreadsheetml/2006/main" count="69" uniqueCount="68">
  <si>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</si>
  <si>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</si>
  <si>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</si>
  <si>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</si>
  <si>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</si>
  <si>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</si>
  <si>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</si>
  <si>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</si>
  <si>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</si>
  <si>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</si>
  <si>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</si>
  <si>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</si>
  <si>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</si>
  <si>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</si>
  <si>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</t>
  </si>
  <si>
    <t>Impuestos sobre los ingresos</t>
  </si>
  <si>
    <t>Impuestos sobre el patrimonio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</si>
  <si>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</si>
  <si>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</si>
  <si>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</si>
  <si>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</si>
  <si>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</si>
  <si>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</si>
  <si>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</si>
  <si>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</si>
  <si>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</si>
  <si>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</si>
  <si>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</si>
  <si>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mejoras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</si>
  <si>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</si>
  <si>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</si>
  <si>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</si>
  <si>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</si>
  <si>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</si>
  <si>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</si>
  <si>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</si>
  <si>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</si>
  <si>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</si>
  <si>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</si>
  <si>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</si>
  <si>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</si>
  <si>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</si>
  <si>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</si>
  <si>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 xml:space="preserve">Aprovechamientos de capital </t>
  </si>
  <si>
    <t>Aprovechamientos no comprendidos en las fracciones de la Ley de Ingresos causadas en ejercicios fiscales anteriores pendientes de liquidación o pago</t>
  </si>
  <si>
    <t>Ingresos por ventas de bienes y servicios</t>
  </si>
  <si>
    <t>Ingresos por ventas de bienes y servicios de organismos descentralizados</t>
  </si>
  <si>
    <t xml:space="preserve">Ingresos de operación de entidades paraestatales empresariales </t>
  </si>
  <si>
    <t>Ingresos por ventas de bienes y servicios producidos en establecimientos del Gobierno Central</t>
  </si>
  <si>
    <t>Participaciones y Aportaciones</t>
  </si>
  <si>
    <t>Participaciones</t>
  </si>
  <si>
    <t xml:space="preserve">Aportaciones 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</si>
  <si>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</si>
  <si>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</si>
  <si>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</si>
  <si>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</si>
  <si>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</si>
  <si>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 xml:space="preserve">Ayudas sociales </t>
  </si>
  <si>
    <t xml:space="preserve">Pensiones y Jubilaciones </t>
  </si>
  <si>
    <t>Transferencias a Fideicomisos, mandatos y análogos</t>
  </si>
  <si>
    <t>Ingresos derivados de Financiamientos</t>
  </si>
  <si>
    <t>Endeudamiento interno</t>
  </si>
  <si>
    <t>Endeudamiento externo</t>
  </si>
  <si>
    <t>Accesorios de los Impuestos</t>
  </si>
  <si>
    <t>Impuesto sobre el Traslado de Dominio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</si>
  <si>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 Ingresos base mensual. </t>
  </si>
  <si>
    <t>MUNICIPIO DE SAN JOAQUÍN, QUERETARO</t>
  </si>
  <si>
    <t>Calendario de Ingresos del Ejercicio Fiscal 2017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</si>
</sst>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Times New Roman"/>
      <family val="1"/>
    </font>
    <font>
      <b/>
      <sz val="14"/>
      <color theme="1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3" borderId="2" xfId="0" applyFont="1" applyFill="1" applyBorder="1" applyAlignment="1">
      <alignment horizontal="center" vertical="top" wrapText="1"/>
    </xf>
    <xf numFmtId="0" fontId="1" fillId="0" borderId="0" xfId="0" applyFont="1"/>
    <xf numFmtId="44" fontId="1" fillId="0" borderId="0" xfId="0" applyNumberFormat="1" applyFont="1"/>
    <xf numFmtId="44" fontId="3" fillId="0" borderId="1" xfId="0" applyNumberFormat="1" applyFont="1" applyBorder="1" applyAlignment="1">
      <alignment horizontal="justify" vertical="top" wrapText="1"/>
    </xf>
    <xf numFmtId="44" fontId="3" fillId="0" borderId="4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44" fontId="6" fillId="3" borderId="1" xfId="0" applyNumberFormat="1" applyFont="1" applyFill="1" applyBorder="1" applyAlignment="1">
      <alignment horizontal="justify" vertical="top" wrapText="1"/>
    </xf>
    <xf numFmtId="0" fontId="5" fillId="0" borderId="0" xfId="0" applyFont="1"/>
    <xf numFmtId="0" fontId="5" fillId="2" borderId="3" xfId="0" applyFont="1" applyFill="1" applyBorder="1" applyAlignment="1">
      <alignment horizontal="justify" vertical="top" wrapText="1"/>
    </xf>
    <xf numFmtId="44" fontId="6" fillId="2" borderId="4" xfId="0" applyNumberFormat="1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44" fontId="6" fillId="2" borderId="1" xfId="0" applyNumberFormat="1" applyFont="1" applyFill="1" applyBorder="1" applyAlignment="1">
      <alignment horizontal="justify" vertical="top" wrapText="1"/>
    </xf>
    <xf numFmtId="44" fontId="3" fillId="0" borderId="1" xfId="0" applyNumberFormat="1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9" fillId="0" borderId="0" xfId="0" applyNumberFormat="1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0"/>
  <sheetViews>
    <sheetView tabSelected="1" topLeftCell="F7" workbookViewId="0">
      <selection activeCell="B2" sqref="B2:O2"/>
    </sheetView>
  </sheetViews>
  <sheetFormatPr baseColWidth="10" defaultRowHeight="12.75"/>
  <cols>
    <col min="1" max="1" width="11.42578125" style="2"/>
    <col min="2" max="2" width="44.7109375" style="2" customWidth="1"/>
    <col min="3" max="4" width="14.42578125" style="2" bestFit="1" customWidth="1"/>
    <col min="5" max="5" width="13.140625" style="2" customWidth="1"/>
    <col min="6" max="6" width="13.5703125" style="2" customWidth="1"/>
    <col min="7" max="15" width="13.140625" style="2" customWidth="1"/>
    <col min="16" max="16" width="18.140625" style="18" customWidth="1"/>
    <col min="17" max="17" width="15.42578125" style="2" bestFit="1" customWidth="1"/>
    <col min="18" max="18" width="14.140625" style="2" customWidth="1"/>
    <col min="19" max="20" width="14.5703125" style="2" bestFit="1" customWidth="1"/>
    <col min="21" max="22" width="12" style="2" bestFit="1" customWidth="1"/>
    <col min="23" max="29" width="11.5703125" style="2" bestFit="1" customWidth="1"/>
    <col min="30" max="16384" width="11.42578125" style="2"/>
  </cols>
  <sheetData>
    <row r="1" spans="1:20" ht="28.5" customHeight="1" thickBot="1">
      <c r="B1" s="26" t="s">
        <v>65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9"/>
    </row>
    <row r="2" spans="1:20" ht="70.5" customHeight="1" thickBot="1">
      <c r="B2" s="23" t="s">
        <v>66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7"/>
    </row>
    <row r="3" spans="1:20" ht="20.25" customHeight="1" thickBot="1">
      <c r="B3" s="20" t="s">
        <v>67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7"/>
    </row>
    <row r="4" spans="1:20" ht="13.5" thickBot="1">
      <c r="B4" s="15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7"/>
    </row>
    <row r="5" spans="1:20" s="9" customFormat="1" ht="13.5" thickBot="1">
      <c r="A5" s="2"/>
      <c r="B5" s="1" t="s">
        <v>13</v>
      </c>
      <c r="C5" s="8">
        <f>+C7+C23+C26+C33+C37+C45+C49+C56</f>
        <v>90125794</v>
      </c>
      <c r="D5" s="8">
        <f t="shared" ref="D5:O5" si="0">+D7+D23+D26+D33+D37+D41+D45+D49+D56</f>
        <v>7184089.5466666669</v>
      </c>
      <c r="E5" s="8">
        <f t="shared" si="0"/>
        <v>7851299.3366666669</v>
      </c>
      <c r="F5" s="8">
        <f t="shared" si="0"/>
        <v>6629367.6066666665</v>
      </c>
      <c r="G5" s="8">
        <f t="shared" si="0"/>
        <v>9910004.1066666674</v>
      </c>
      <c r="H5" s="8">
        <f t="shared" si="0"/>
        <v>7756007.0366666671</v>
      </c>
      <c r="I5" s="8">
        <f t="shared" si="0"/>
        <v>8157636.0766666671</v>
      </c>
      <c r="J5" s="8">
        <f t="shared" si="0"/>
        <v>7607454.956666667</v>
      </c>
      <c r="K5" s="8">
        <f t="shared" si="0"/>
        <v>7833876.6866666665</v>
      </c>
      <c r="L5" s="8">
        <f t="shared" si="0"/>
        <v>7038046.9666666668</v>
      </c>
      <c r="M5" s="8">
        <f t="shared" si="0"/>
        <v>7092330.6766666668</v>
      </c>
      <c r="N5" s="8">
        <f t="shared" si="0"/>
        <v>6599109.2166666668</v>
      </c>
      <c r="O5" s="8">
        <f t="shared" si="0"/>
        <v>6466571.7866666671</v>
      </c>
      <c r="P5" s="17"/>
      <c r="Q5" s="2"/>
      <c r="R5" s="2"/>
      <c r="S5" s="2"/>
      <c r="T5" s="2"/>
    </row>
    <row r="6" spans="1:20" ht="13.5" thickBo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</row>
    <row r="7" spans="1:20" s="9" customFormat="1" ht="13.5" thickBot="1">
      <c r="A7" s="2"/>
      <c r="B7" s="10" t="s">
        <v>14</v>
      </c>
      <c r="C7" s="11">
        <f>SUM(C8:C22)</f>
        <v>1444425</v>
      </c>
      <c r="D7" s="11">
        <f>+D8+D9+D10+D11+D12+D13+D14+D15+D16+D17+D18+D19+D20+D21+D22</f>
        <v>762782.56</v>
      </c>
      <c r="E7" s="11">
        <f t="shared" ref="E7:O7" si="1">+E8+E9+E10+E11+E12+E13+E14+E15+E16+E17+E18+E19+E20+E21+E22</f>
        <v>232041.34</v>
      </c>
      <c r="F7" s="11">
        <f t="shared" si="1"/>
        <v>45364.33</v>
      </c>
      <c r="G7" s="11">
        <f t="shared" si="1"/>
        <v>48846.18</v>
      </c>
      <c r="H7" s="11">
        <f t="shared" si="1"/>
        <v>29776.59</v>
      </c>
      <c r="I7" s="11">
        <f t="shared" si="1"/>
        <v>40859</v>
      </c>
      <c r="J7" s="11">
        <f t="shared" si="1"/>
        <v>33372.160000000003</v>
      </c>
      <c r="K7" s="11">
        <f t="shared" si="1"/>
        <v>26585</v>
      </c>
      <c r="L7" s="11">
        <f t="shared" si="1"/>
        <v>48859</v>
      </c>
      <c r="M7" s="11">
        <f t="shared" si="1"/>
        <v>44775</v>
      </c>
      <c r="N7" s="11">
        <f t="shared" si="1"/>
        <v>51714</v>
      </c>
      <c r="O7" s="11">
        <f t="shared" si="1"/>
        <v>79449.84</v>
      </c>
      <c r="P7" s="17"/>
      <c r="Q7" s="2"/>
      <c r="R7" s="2"/>
      <c r="S7" s="2"/>
      <c r="T7" s="2"/>
    </row>
    <row r="8" spans="1:20" ht="13.5" thickBot="1">
      <c r="B8" s="6" t="s">
        <v>15</v>
      </c>
      <c r="C8" s="4">
        <v>17000</v>
      </c>
      <c r="D8" s="4">
        <v>580</v>
      </c>
      <c r="E8" s="4"/>
      <c r="F8" s="4"/>
      <c r="G8" s="4">
        <v>4750</v>
      </c>
      <c r="H8" s="4"/>
      <c r="I8" s="4"/>
      <c r="J8" s="4">
        <v>490</v>
      </c>
      <c r="K8" s="4">
        <v>7000</v>
      </c>
      <c r="L8" s="4"/>
      <c r="M8" s="4"/>
      <c r="N8" s="4"/>
      <c r="O8" s="4">
        <v>4180</v>
      </c>
      <c r="P8" s="17"/>
    </row>
    <row r="9" spans="1:20" ht="13.5" thickBot="1">
      <c r="B9" s="6" t="s">
        <v>16</v>
      </c>
      <c r="C9" s="4">
        <v>794100</v>
      </c>
      <c r="D9" s="4">
        <f>555000+25817</f>
        <v>580817</v>
      </c>
      <c r="E9" s="4">
        <f>123900+25817</f>
        <v>149717</v>
      </c>
      <c r="F9" s="4">
        <v>9690</v>
      </c>
      <c r="G9" s="4">
        <f>3875+4000</f>
        <v>7875</v>
      </c>
      <c r="H9" s="4">
        <f>3480+2000</f>
        <v>5480</v>
      </c>
      <c r="I9" s="4">
        <f>2890+2000</f>
        <v>4890</v>
      </c>
      <c r="J9" s="4">
        <v>2580</v>
      </c>
      <c r="K9" s="4">
        <f>550+911</f>
        <v>1461</v>
      </c>
      <c r="L9" s="4">
        <f>3175+4000</f>
        <v>7175</v>
      </c>
      <c r="M9" s="4">
        <v>420</v>
      </c>
      <c r="N9" s="4">
        <v>3295</v>
      </c>
      <c r="O9" s="4">
        <f>7795+12905</f>
        <v>20700</v>
      </c>
      <c r="P9" s="17"/>
    </row>
    <row r="10" spans="1:20" ht="13.5" thickBot="1">
      <c r="B10" s="6" t="s">
        <v>64</v>
      </c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7"/>
    </row>
    <row r="11" spans="1:20" ht="13.5" thickBot="1">
      <c r="B11" s="7" t="s">
        <v>17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7"/>
    </row>
    <row r="12" spans="1:20" ht="13.5" thickBot="1">
      <c r="B12" s="6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7"/>
    </row>
    <row r="13" spans="1:20" ht="13.5" thickBot="1">
      <c r="B13" s="6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7"/>
    </row>
    <row r="14" spans="1:20" ht="13.5" thickBot="1">
      <c r="B14" s="6" t="s">
        <v>63</v>
      </c>
      <c r="C14" s="4">
        <v>5000</v>
      </c>
      <c r="D14" s="4">
        <v>1300</v>
      </c>
      <c r="E14" s="4">
        <v>1100</v>
      </c>
      <c r="F14" s="4">
        <v>390</v>
      </c>
      <c r="G14" s="4">
        <v>0</v>
      </c>
      <c r="H14" s="4">
        <v>150</v>
      </c>
      <c r="I14" s="4">
        <v>210</v>
      </c>
      <c r="J14" s="4">
        <v>250</v>
      </c>
      <c r="K14" s="4">
        <v>250</v>
      </c>
      <c r="L14" s="4">
        <v>250</v>
      </c>
      <c r="M14" s="4">
        <v>0</v>
      </c>
      <c r="N14" s="4">
        <v>490</v>
      </c>
      <c r="O14" s="4">
        <v>610</v>
      </c>
      <c r="P14" s="17"/>
    </row>
    <row r="15" spans="1:20" ht="13.5" thickBot="1">
      <c r="B15" s="6" t="s">
        <v>21</v>
      </c>
      <c r="C15" s="4">
        <v>628325</v>
      </c>
      <c r="D15" s="4">
        <f>159735.56+20350</f>
        <v>180085.56</v>
      </c>
      <c r="E15" s="4">
        <f>60874.34+20350</f>
        <v>81224.34</v>
      </c>
      <c r="F15" s="4">
        <f>33250.33+2034</f>
        <v>35284.33</v>
      </c>
      <c r="G15" s="4">
        <f>2034+34187.18</f>
        <v>36221.18</v>
      </c>
      <c r="H15" s="4">
        <f>22112.59+2034</f>
        <v>24146.59</v>
      </c>
      <c r="I15" s="4">
        <f>33725+2034</f>
        <v>35759</v>
      </c>
      <c r="J15" s="4">
        <f>28018.16+2034</f>
        <v>30052.16</v>
      </c>
      <c r="K15" s="4">
        <f>15840+2034</f>
        <v>17874</v>
      </c>
      <c r="L15" s="4">
        <f>39400+2034</f>
        <v>41434</v>
      </c>
      <c r="M15" s="4">
        <f>42321+2034</f>
        <v>44355</v>
      </c>
      <c r="N15" s="4">
        <f>45890+2034+5</f>
        <v>47929</v>
      </c>
      <c r="O15" s="4">
        <f>51925.84+2034</f>
        <v>53959.839999999997</v>
      </c>
      <c r="P15" s="17"/>
    </row>
    <row r="16" spans="1:20" ht="34.5" thickBot="1">
      <c r="B16" s="6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7"/>
    </row>
    <row r="17" spans="2:29" ht="13.5" thickBot="1">
      <c r="B17" s="6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7"/>
    </row>
    <row r="18" spans="2:29" ht="13.5" thickBot="1">
      <c r="B18" s="6" t="s">
        <v>24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7"/>
    </row>
    <row r="19" spans="2:29" ht="13.5" thickBot="1">
      <c r="B19" s="6" t="s">
        <v>25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7"/>
    </row>
    <row r="20" spans="2:29" ht="13.5" thickBot="1">
      <c r="B20" s="6" t="s">
        <v>26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7"/>
    </row>
    <row r="21" spans="2:29" ht="13.5" thickBot="1">
      <c r="B21" s="6" t="s">
        <v>27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7"/>
    </row>
    <row r="22" spans="2:29" ht="13.5" thickBot="1">
      <c r="B22" s="6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7"/>
    </row>
    <row r="23" spans="2:29" s="9" customFormat="1" ht="13.5" thickBot="1">
      <c r="B23" s="12" t="s">
        <v>28</v>
      </c>
      <c r="C23" s="13">
        <f>+C24+C25</f>
        <v>0</v>
      </c>
      <c r="D23" s="13">
        <f t="shared" ref="D23:O23" si="2">+D24+D25</f>
        <v>0</v>
      </c>
      <c r="E23" s="13">
        <f t="shared" si="2"/>
        <v>0</v>
      </c>
      <c r="F23" s="13">
        <f t="shared" si="2"/>
        <v>0</v>
      </c>
      <c r="G23" s="13">
        <f t="shared" si="2"/>
        <v>0</v>
      </c>
      <c r="H23" s="13">
        <f t="shared" si="2"/>
        <v>0</v>
      </c>
      <c r="I23" s="13">
        <f t="shared" si="2"/>
        <v>0</v>
      </c>
      <c r="J23" s="13">
        <f t="shared" si="2"/>
        <v>0</v>
      </c>
      <c r="K23" s="13">
        <f t="shared" si="2"/>
        <v>0</v>
      </c>
      <c r="L23" s="13">
        <f t="shared" si="2"/>
        <v>0</v>
      </c>
      <c r="M23" s="13">
        <f t="shared" si="2"/>
        <v>0</v>
      </c>
      <c r="N23" s="13">
        <f t="shared" si="2"/>
        <v>0</v>
      </c>
      <c r="O23" s="13">
        <f t="shared" si="2"/>
        <v>0</v>
      </c>
      <c r="P23" s="17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ht="13.5" thickBot="1">
      <c r="B24" s="6" t="s">
        <v>29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7"/>
    </row>
    <row r="25" spans="2:29" ht="34.5" thickBot="1">
      <c r="B25" s="6" t="s">
        <v>30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7"/>
    </row>
    <row r="26" spans="2:29" s="9" customFormat="1" ht="13.5" thickBot="1">
      <c r="B26" s="12" t="s">
        <v>31</v>
      </c>
      <c r="C26" s="13">
        <f>SUM(C27:C32)</f>
        <v>1697200</v>
      </c>
      <c r="D26" s="13">
        <f t="shared" ref="D26:O26" si="3">+D27+D28+D29+D30+D31+D32</f>
        <v>95000.510000000009</v>
      </c>
      <c r="E26" s="13">
        <f t="shared" si="3"/>
        <v>129930.67000000001</v>
      </c>
      <c r="F26" s="13">
        <f t="shared" si="3"/>
        <v>134705</v>
      </c>
      <c r="G26" s="13">
        <f t="shared" si="3"/>
        <v>122544.04000000001</v>
      </c>
      <c r="H26" s="13">
        <f t="shared" si="3"/>
        <v>91832.35</v>
      </c>
      <c r="I26" s="13">
        <f t="shared" si="3"/>
        <v>146761.31</v>
      </c>
      <c r="J26" s="13">
        <f t="shared" si="3"/>
        <v>108181.07</v>
      </c>
      <c r="K26" s="13">
        <f t="shared" si="3"/>
        <v>196297.5</v>
      </c>
      <c r="L26" s="13">
        <f t="shared" si="3"/>
        <v>197779</v>
      </c>
      <c r="M26" s="13">
        <f t="shared" si="3"/>
        <v>155668.06</v>
      </c>
      <c r="N26" s="13">
        <f t="shared" si="3"/>
        <v>125914.05000000002</v>
      </c>
      <c r="O26" s="13">
        <f t="shared" si="3"/>
        <v>192586.44</v>
      </c>
      <c r="P26" s="17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ht="23.25" thickBot="1">
      <c r="B27" s="6" t="s">
        <v>32</v>
      </c>
      <c r="C27" s="4">
        <v>575700</v>
      </c>
      <c r="D27" s="4">
        <v>31857.100000000006</v>
      </c>
      <c r="E27" s="4">
        <v>34470.000000000007</v>
      </c>
      <c r="F27" s="4">
        <v>65313.040000000008</v>
      </c>
      <c r="G27" s="4">
        <v>11743.040000000005</v>
      </c>
      <c r="H27" s="4">
        <v>27340.000000000007</v>
      </c>
      <c r="I27" s="4">
        <v>33869.120000000003</v>
      </c>
      <c r="J27" s="4">
        <v>65540</v>
      </c>
      <c r="K27" s="4">
        <v>72205</v>
      </c>
      <c r="L27" s="4">
        <v>69480</v>
      </c>
      <c r="M27" s="4">
        <v>59650.280000000006</v>
      </c>
      <c r="N27" s="4">
        <v>43095.170000000006</v>
      </c>
      <c r="O27" s="4">
        <v>61137.250000000007</v>
      </c>
      <c r="P27" s="17"/>
    </row>
    <row r="28" spans="2:29" ht="13.5" thickBot="1">
      <c r="B28" s="6" t="s">
        <v>33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7"/>
    </row>
    <row r="29" spans="2:29" ht="13.5" thickBot="1">
      <c r="B29" s="6" t="s">
        <v>34</v>
      </c>
      <c r="C29" s="4">
        <v>1121500</v>
      </c>
      <c r="D29" s="4">
        <v>63143.41</v>
      </c>
      <c r="E29" s="4">
        <v>95460.67</v>
      </c>
      <c r="F29" s="4">
        <v>69391.960000000006</v>
      </c>
      <c r="G29" s="4">
        <v>110801</v>
      </c>
      <c r="H29" s="4">
        <v>64492.35</v>
      </c>
      <c r="I29" s="4">
        <v>112892.19</v>
      </c>
      <c r="J29" s="4">
        <v>42641.07</v>
      </c>
      <c r="K29" s="4">
        <v>124092.5</v>
      </c>
      <c r="L29" s="4">
        <v>128299</v>
      </c>
      <c r="M29" s="4">
        <v>96017.78</v>
      </c>
      <c r="N29" s="4">
        <v>82818.880000000005</v>
      </c>
      <c r="O29" s="4">
        <v>131449.19</v>
      </c>
      <c r="P29" s="17"/>
    </row>
    <row r="30" spans="2:29" ht="13.5" thickBot="1">
      <c r="B30" s="6" t="s">
        <v>35</v>
      </c>
      <c r="C30" s="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7"/>
    </row>
    <row r="31" spans="2:29" ht="13.5" thickBot="1">
      <c r="B31" s="6" t="s">
        <v>20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7"/>
    </row>
    <row r="32" spans="2:29" ht="34.5" thickBot="1">
      <c r="B32" s="6" t="s">
        <v>36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7"/>
    </row>
    <row r="33" spans="2:30" s="9" customFormat="1" ht="13.5" thickBot="1">
      <c r="B33" s="12" t="s">
        <v>37</v>
      </c>
      <c r="C33" s="13">
        <f>SUM(C34:C36)</f>
        <v>847500</v>
      </c>
      <c r="D33" s="13">
        <f t="shared" ref="D33:O33" si="4">+D34+D35+D36</f>
        <v>19781</v>
      </c>
      <c r="E33" s="13">
        <f t="shared" si="4"/>
        <v>54246.36</v>
      </c>
      <c r="F33" s="13">
        <f t="shared" si="4"/>
        <v>35905.31</v>
      </c>
      <c r="G33" s="13">
        <f t="shared" si="4"/>
        <v>353209</v>
      </c>
      <c r="H33" s="13">
        <f t="shared" si="4"/>
        <v>182514</v>
      </c>
      <c r="I33" s="13">
        <f t="shared" si="4"/>
        <v>93188</v>
      </c>
      <c r="J33" s="13">
        <f t="shared" si="4"/>
        <v>40561.440000000002</v>
      </c>
      <c r="K33" s="13">
        <f t="shared" si="4"/>
        <v>10190</v>
      </c>
      <c r="L33" s="13">
        <f t="shared" si="4"/>
        <v>12903</v>
      </c>
      <c r="M33" s="13">
        <f t="shared" si="4"/>
        <v>10706</v>
      </c>
      <c r="N33" s="13">
        <f t="shared" si="4"/>
        <v>14448</v>
      </c>
      <c r="O33" s="13">
        <f t="shared" si="4"/>
        <v>19847.89</v>
      </c>
      <c r="P33" s="17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2:30" ht="13.5" thickBot="1">
      <c r="B34" s="6" t="s">
        <v>38</v>
      </c>
      <c r="C34" s="4">
        <v>847500</v>
      </c>
      <c r="D34" s="4">
        <v>19781</v>
      </c>
      <c r="E34" s="4">
        <v>54246.36</v>
      </c>
      <c r="F34" s="4">
        <v>35905.31</v>
      </c>
      <c r="G34" s="4">
        <v>353209</v>
      </c>
      <c r="H34" s="4">
        <v>182514</v>
      </c>
      <c r="I34" s="4">
        <v>93188</v>
      </c>
      <c r="J34" s="4">
        <v>40561.440000000002</v>
      </c>
      <c r="K34" s="4">
        <v>10190</v>
      </c>
      <c r="L34" s="4">
        <v>12903</v>
      </c>
      <c r="M34" s="4">
        <v>10706</v>
      </c>
      <c r="N34" s="4">
        <v>14448</v>
      </c>
      <c r="O34" s="4">
        <v>19847.89</v>
      </c>
      <c r="P34" s="17"/>
    </row>
    <row r="35" spans="2:30" ht="13.5" thickBot="1">
      <c r="B35" s="6" t="s">
        <v>39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7"/>
    </row>
    <row r="36" spans="2:30" ht="34.5" thickBot="1">
      <c r="B36" s="6" t="s">
        <v>40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7"/>
    </row>
    <row r="37" spans="2:30" s="9" customFormat="1" ht="13.5" thickBot="1">
      <c r="B37" s="10" t="s">
        <v>41</v>
      </c>
      <c r="C37" s="11">
        <f>SUM(C38:C40)</f>
        <v>840000</v>
      </c>
      <c r="D37" s="11">
        <f t="shared" ref="D37:O37" si="5">+D38+D39+D40</f>
        <v>22648.51</v>
      </c>
      <c r="E37" s="11">
        <f t="shared" si="5"/>
        <v>16000</v>
      </c>
      <c r="F37" s="11">
        <f t="shared" si="5"/>
        <v>24500</v>
      </c>
      <c r="G37" s="11">
        <f t="shared" si="5"/>
        <v>7157.92</v>
      </c>
      <c r="H37" s="11">
        <f t="shared" si="5"/>
        <v>19493.13</v>
      </c>
      <c r="I37" s="11">
        <f t="shared" si="5"/>
        <v>9305.7999999999993</v>
      </c>
      <c r="J37" s="11">
        <f t="shared" si="5"/>
        <v>16736.32</v>
      </c>
      <c r="K37" s="11">
        <f t="shared" si="5"/>
        <v>25009.22</v>
      </c>
      <c r="L37" s="11">
        <f t="shared" si="5"/>
        <v>52000</v>
      </c>
      <c r="M37" s="11">
        <f t="shared" si="5"/>
        <v>289913.64999999997</v>
      </c>
      <c r="N37" s="11">
        <f t="shared" si="5"/>
        <v>215000</v>
      </c>
      <c r="O37" s="11">
        <f t="shared" si="5"/>
        <v>142235.45000000001</v>
      </c>
      <c r="P37" s="17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2:30" ht="13.5" thickBot="1">
      <c r="B38" s="6" t="s">
        <v>42</v>
      </c>
      <c r="C38" s="4">
        <v>840000</v>
      </c>
      <c r="D38" s="4">
        <v>22648.51</v>
      </c>
      <c r="E38" s="4">
        <v>16000</v>
      </c>
      <c r="F38" s="4">
        <v>24500</v>
      </c>
      <c r="G38" s="4">
        <v>7157.92</v>
      </c>
      <c r="H38" s="4">
        <v>19493.13</v>
      </c>
      <c r="I38" s="4">
        <v>9305.7999999999993</v>
      </c>
      <c r="J38" s="4">
        <v>16736.32</v>
      </c>
      <c r="K38" s="4">
        <v>25009.22</v>
      </c>
      <c r="L38" s="4">
        <v>52000</v>
      </c>
      <c r="M38" s="4">
        <v>289913.64999999997</v>
      </c>
      <c r="N38" s="4">
        <v>215000</v>
      </c>
      <c r="O38" s="4">
        <v>142235.45000000001</v>
      </c>
      <c r="P38" s="17"/>
    </row>
    <row r="39" spans="2:30" ht="13.5" thickBot="1">
      <c r="B39" s="6" t="s">
        <v>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7"/>
    </row>
    <row r="40" spans="2:30" ht="34.5" thickBot="1">
      <c r="B40" s="6" t="s">
        <v>44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7"/>
    </row>
    <row r="41" spans="2:30" s="9" customFormat="1" ht="13.5" thickBot="1">
      <c r="B41" s="12" t="s">
        <v>45</v>
      </c>
      <c r="C41" s="13">
        <f>+C42+C43+C44</f>
        <v>0</v>
      </c>
      <c r="D41" s="13">
        <f t="shared" ref="D41:O41" si="6">+D42+D43+D44</f>
        <v>0</v>
      </c>
      <c r="E41" s="13">
        <f t="shared" si="6"/>
        <v>0</v>
      </c>
      <c r="F41" s="13">
        <f t="shared" si="6"/>
        <v>0</v>
      </c>
      <c r="G41" s="13">
        <f t="shared" si="6"/>
        <v>0</v>
      </c>
      <c r="H41" s="13">
        <f t="shared" si="6"/>
        <v>0</v>
      </c>
      <c r="I41" s="13">
        <f t="shared" si="6"/>
        <v>0</v>
      </c>
      <c r="J41" s="13">
        <f t="shared" si="6"/>
        <v>0</v>
      </c>
      <c r="K41" s="13">
        <f t="shared" si="6"/>
        <v>0</v>
      </c>
      <c r="L41" s="13">
        <f t="shared" si="6"/>
        <v>0</v>
      </c>
      <c r="M41" s="13">
        <f t="shared" si="6"/>
        <v>0</v>
      </c>
      <c r="N41" s="13">
        <f t="shared" si="6"/>
        <v>0</v>
      </c>
      <c r="O41" s="13">
        <f t="shared" si="6"/>
        <v>0</v>
      </c>
      <c r="P41" s="17"/>
      <c r="Q41" s="2"/>
      <c r="R41" s="2"/>
      <c r="S41" s="2"/>
      <c r="T41" s="2"/>
    </row>
    <row r="42" spans="2:30" ht="23.25" thickBot="1">
      <c r="B42" s="6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7"/>
    </row>
    <row r="43" spans="2:30" ht="23.25" thickBot="1">
      <c r="B43" s="6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7"/>
    </row>
    <row r="44" spans="2:30" ht="23.25" thickBot="1">
      <c r="B44" s="6" t="s">
        <v>48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7"/>
    </row>
    <row r="45" spans="2:30" s="9" customFormat="1" ht="13.5" thickBot="1">
      <c r="B45" s="12" t="s">
        <v>49</v>
      </c>
      <c r="C45" s="13">
        <f>SUM(C46:C48)</f>
        <v>85296669</v>
      </c>
      <c r="D45" s="13">
        <f t="shared" ref="D45:O45" si="7">+D46+D47+D48</f>
        <v>6283876.9666666668</v>
      </c>
      <c r="E45" s="13">
        <f t="shared" si="7"/>
        <v>7419080.9666666668</v>
      </c>
      <c r="F45" s="13">
        <f t="shared" si="7"/>
        <v>6388892.9666666668</v>
      </c>
      <c r="G45" s="13">
        <f t="shared" si="7"/>
        <v>9378246.9666666668</v>
      </c>
      <c r="H45" s="13">
        <f t="shared" si="7"/>
        <v>7432390.9666666668</v>
      </c>
      <c r="I45" s="13">
        <f t="shared" si="7"/>
        <v>7867521.9666666668</v>
      </c>
      <c r="J45" s="13">
        <f t="shared" si="7"/>
        <v>7408603.9666666668</v>
      </c>
      <c r="K45" s="13">
        <f t="shared" si="7"/>
        <v>7575794.9666666668</v>
      </c>
      <c r="L45" s="13">
        <f t="shared" si="7"/>
        <v>6726505.9666666668</v>
      </c>
      <c r="M45" s="13">
        <f t="shared" si="7"/>
        <v>6591267.9666666668</v>
      </c>
      <c r="N45" s="13">
        <f t="shared" si="7"/>
        <v>6192033.166666667</v>
      </c>
      <c r="O45" s="13">
        <f t="shared" si="7"/>
        <v>6032452.166666667</v>
      </c>
      <c r="P45" s="17"/>
      <c r="Q45" s="2"/>
      <c r="R45" s="2"/>
      <c r="S45" s="2"/>
      <c r="T45" s="2"/>
    </row>
    <row r="46" spans="2:30" ht="13.5" thickBot="1">
      <c r="B46" s="6" t="s">
        <v>50</v>
      </c>
      <c r="C46" s="4">
        <v>67955599</v>
      </c>
      <c r="D46" s="4">
        <v>4748036</v>
      </c>
      <c r="E46" s="4">
        <v>5883240</v>
      </c>
      <c r="F46" s="4">
        <v>4853052</v>
      </c>
      <c r="G46" s="14">
        <v>7842406</v>
      </c>
      <c r="H46" s="14">
        <v>5896550</v>
      </c>
      <c r="I46" s="14">
        <v>6331681</v>
      </c>
      <c r="J46" s="4">
        <v>5872763</v>
      </c>
      <c r="K46" s="4">
        <v>6039954</v>
      </c>
      <c r="L46" s="4">
        <v>5190665</v>
      </c>
      <c r="M46" s="4">
        <v>5055427</v>
      </c>
      <c r="N46" s="4">
        <v>5200703</v>
      </c>
      <c r="O46" s="4">
        <f>5041089+33</f>
        <v>5041122</v>
      </c>
      <c r="P46" s="17"/>
    </row>
    <row r="47" spans="2:30" ht="13.5" thickBot="1">
      <c r="B47" s="6" t="s">
        <v>51</v>
      </c>
      <c r="C47" s="14">
        <v>17341070</v>
      </c>
      <c r="D47" s="14">
        <v>1535840.9666666668</v>
      </c>
      <c r="E47" s="14">
        <v>1535840.9666666668</v>
      </c>
      <c r="F47" s="14">
        <v>1535840.9666666668</v>
      </c>
      <c r="G47" s="14">
        <v>1535840.9666666668</v>
      </c>
      <c r="H47" s="14">
        <v>1535840.9666666668</v>
      </c>
      <c r="I47" s="14">
        <v>1535840.9666666668</v>
      </c>
      <c r="J47" s="14">
        <v>1535840.9666666668</v>
      </c>
      <c r="K47" s="14">
        <v>1535840.9666666668</v>
      </c>
      <c r="L47" s="14">
        <v>1535840.9666666668</v>
      </c>
      <c r="M47" s="14">
        <v>1535840.9666666668</v>
      </c>
      <c r="N47" s="14">
        <v>991330.16666666663</v>
      </c>
      <c r="O47" s="14">
        <v>991330.16666666663</v>
      </c>
      <c r="P47" s="17"/>
    </row>
    <row r="48" spans="2:30" ht="13.5" thickBot="1">
      <c r="B48" s="6" t="s">
        <v>52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17"/>
    </row>
    <row r="49" spans="2:20" s="9" customFormat="1" ht="24.75" thickBot="1">
      <c r="B49" s="12" t="s">
        <v>53</v>
      </c>
      <c r="C49" s="13">
        <f>+C50+C51+C52+C53+C54+C55</f>
        <v>0</v>
      </c>
      <c r="D49" s="13">
        <f t="shared" ref="D49:O49" si="8">+D50+D51+D52+D53+D54+D55</f>
        <v>0</v>
      </c>
      <c r="E49" s="13">
        <f t="shared" si="8"/>
        <v>0</v>
      </c>
      <c r="F49" s="13">
        <f t="shared" si="8"/>
        <v>0</v>
      </c>
      <c r="G49" s="13">
        <f t="shared" si="8"/>
        <v>0</v>
      </c>
      <c r="H49" s="13">
        <f t="shared" si="8"/>
        <v>0</v>
      </c>
      <c r="I49" s="13">
        <f t="shared" si="8"/>
        <v>0</v>
      </c>
      <c r="J49" s="13">
        <f t="shared" si="8"/>
        <v>0</v>
      </c>
      <c r="K49" s="13">
        <f t="shared" si="8"/>
        <v>0</v>
      </c>
      <c r="L49" s="13">
        <f t="shared" si="8"/>
        <v>0</v>
      </c>
      <c r="M49" s="13">
        <f t="shared" si="8"/>
        <v>0</v>
      </c>
      <c r="N49" s="13">
        <f t="shared" si="8"/>
        <v>0</v>
      </c>
      <c r="O49" s="13">
        <f t="shared" si="8"/>
        <v>0</v>
      </c>
      <c r="P49" s="17"/>
      <c r="Q49" s="2"/>
      <c r="R49" s="2"/>
      <c r="S49" s="2"/>
      <c r="T49" s="2"/>
    </row>
    <row r="50" spans="2:20" ht="13.5" thickBot="1">
      <c r="B50" s="6" t="s">
        <v>54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7"/>
    </row>
    <row r="51" spans="2:20" ht="13.5" thickBot="1">
      <c r="B51" s="6" t="s">
        <v>55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7"/>
    </row>
    <row r="52" spans="2:20" ht="13.5" thickBot="1">
      <c r="B52" s="6" t="s">
        <v>56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7"/>
    </row>
    <row r="53" spans="2:20" ht="13.5" thickBot="1">
      <c r="B53" s="6" t="s">
        <v>57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17"/>
    </row>
    <row r="54" spans="2:20" ht="13.5" thickBot="1">
      <c r="B54" s="6" t="s">
        <v>58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7"/>
    </row>
    <row r="55" spans="2:20" ht="13.5" thickBot="1">
      <c r="B55" s="6" t="s">
        <v>59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7"/>
    </row>
    <row r="56" spans="2:20" s="9" customFormat="1" ht="13.5" thickBot="1">
      <c r="B56" s="12" t="s">
        <v>60</v>
      </c>
      <c r="C56" s="13">
        <f>+C57+C58</f>
        <v>0</v>
      </c>
      <c r="D56" s="13">
        <f t="shared" ref="D56:O56" si="9">+D57+D58</f>
        <v>0</v>
      </c>
      <c r="E56" s="13">
        <f t="shared" si="9"/>
        <v>0</v>
      </c>
      <c r="F56" s="13">
        <f t="shared" si="9"/>
        <v>0</v>
      </c>
      <c r="G56" s="13">
        <f t="shared" si="9"/>
        <v>0</v>
      </c>
      <c r="H56" s="13">
        <f t="shared" si="9"/>
        <v>0</v>
      </c>
      <c r="I56" s="13">
        <f t="shared" si="9"/>
        <v>0</v>
      </c>
      <c r="J56" s="13">
        <f t="shared" si="9"/>
        <v>0</v>
      </c>
      <c r="K56" s="13">
        <f t="shared" si="9"/>
        <v>0</v>
      </c>
      <c r="L56" s="13">
        <f t="shared" si="9"/>
        <v>0</v>
      </c>
      <c r="M56" s="13">
        <f t="shared" si="9"/>
        <v>0</v>
      </c>
      <c r="N56" s="13">
        <f t="shared" si="9"/>
        <v>0</v>
      </c>
      <c r="O56" s="13">
        <f t="shared" si="9"/>
        <v>0</v>
      </c>
      <c r="P56" s="17"/>
      <c r="Q56" s="2"/>
      <c r="R56" s="2"/>
      <c r="S56" s="2"/>
      <c r="T56" s="2"/>
    </row>
    <row r="57" spans="2:20" ht="13.5" thickBot="1">
      <c r="B57" s="6" t="s">
        <v>61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17"/>
    </row>
    <row r="58" spans="2:20" ht="13.5" thickBot="1">
      <c r="B58" s="6" t="s">
        <v>62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17"/>
    </row>
    <row r="59" spans="2:20">
      <c r="P59" s="17"/>
    </row>
    <row r="60" spans="2:20">
      <c r="P60" s="17"/>
    </row>
    <row r="61" spans="2:20">
      <c r="P61" s="17"/>
    </row>
    <row r="62" spans="2:20" ht="12">
      <c r="P62" s="2"/>
    </row>
    <row r="63" spans="2:20" ht="12">
      <c r="P63" s="2"/>
    </row>
    <row r="64" spans="2:20" ht="12">
      <c r="P64" s="2"/>
    </row>
    <row r="65" spans="16:16" ht="12">
      <c r="P65" s="2"/>
    </row>
    <row r="66" spans="16:16" ht="12">
      <c r="P66" s="2"/>
    </row>
    <row r="67" spans="16:16" ht="12">
      <c r="P67" s="2"/>
    </row>
    <row r="68" spans="16:16" ht="12">
      <c r="P68" s="2"/>
    </row>
    <row r="69" spans="16:16" ht="12">
      <c r="P69" s="2"/>
    </row>
    <row r="70" spans="16:16" ht="12">
      <c r="P70" s="2"/>
    </row>
    <row r="71" spans="16:16" ht="12">
      <c r="P71" s="2"/>
    </row>
    <row r="72" spans="16:16" ht="12">
      <c r="P72" s="2"/>
    </row>
    <row r="73" spans="16:16" ht="12">
      <c r="P73" s="2"/>
    </row>
    <row r="74" spans="16:16" ht="12">
      <c r="P74" s="2"/>
    </row>
    <row r="75" spans="16:16" ht="12">
      <c r="P75" s="2"/>
    </row>
    <row r="76" spans="16:16" ht="12">
      <c r="P76" s="2"/>
    </row>
    <row r="77" spans="16:16" ht="12">
      <c r="P77" s="2"/>
    </row>
    <row r="78" spans="16:16" ht="12">
      <c r="P78" s="2"/>
    </row>
    <row r="79" spans="16:16" ht="12">
      <c r="P79" s="2"/>
    </row>
    <row r="80" spans="16:16" ht="12">
      <c r="P80" s="2"/>
    </row>
    <row r="81" spans="16:16" ht="12">
      <c r="P81" s="2"/>
    </row>
    <row r="82" spans="16:16" ht="12">
      <c r="P82" s="2"/>
    </row>
    <row r="83" spans="16:16" ht="12">
      <c r="P83" s="2"/>
    </row>
    <row r="84" spans="16:16" ht="12">
      <c r="P84" s="2"/>
    </row>
    <row r="85" spans="16:16" ht="12">
      <c r="P85" s="2"/>
    </row>
    <row r="86" spans="16:16" ht="12">
      <c r="P86" s="2"/>
    </row>
    <row r="87" spans="16:16" ht="12">
      <c r="P87" s="2"/>
    </row>
    <row r="88" spans="16:16" ht="12">
      <c r="P88" s="2"/>
    </row>
    <row r="89" spans="16:16" ht="12">
      <c r="P89" s="2"/>
    </row>
    <row r="90" spans="16:16" ht="12">
      <c r="P90" s="2"/>
    </row>
    <row r="91" spans="16:16" ht="12">
      <c r="P91" s="2"/>
    </row>
    <row r="92" spans="16:16" ht="12">
      <c r="P92" s="2"/>
    </row>
    <row r="93" spans="16:16" ht="12">
      <c r="P93" s="2"/>
    </row>
    <row r="94" spans="16:16" ht="12">
      <c r="P94" s="2"/>
    </row>
    <row r="95" spans="16:16" ht="12">
      <c r="P95" s="2"/>
    </row>
    <row r="96" spans="16:16" ht="12">
      <c r="P96" s="2"/>
    </row>
    <row r="97" spans="16:16" ht="12">
      <c r="P97" s="2"/>
    </row>
    <row r="98" spans="16:16" ht="12">
      <c r="P98" s="2"/>
    </row>
    <row r="99" spans="16:16" ht="12">
      <c r="P99" s="2"/>
    </row>
    <row r="100" spans="16:16" ht="12">
      <c r="P100" s="2"/>
    </row>
    <row r="101" spans="16:16" ht="12">
      <c r="P101" s="2"/>
    </row>
    <row r="102" spans="16:16" ht="12">
      <c r="P102" s="2"/>
    </row>
    <row r="103" spans="16:16" ht="12">
      <c r="P103" s="2"/>
    </row>
    <row r="104" spans="16:16" ht="12">
      <c r="P104" s="2"/>
    </row>
    <row r="105" spans="16:16" ht="12">
      <c r="P105" s="2"/>
    </row>
    <row r="106" spans="16:16" ht="12">
      <c r="P106" s="2"/>
    </row>
    <row r="107" spans="16:16" ht="12">
      <c r="P107" s="2"/>
    </row>
    <row r="108" spans="16:16" ht="12">
      <c r="P108" s="2"/>
    </row>
    <row r="109" spans="16:16" ht="12">
      <c r="P109" s="2"/>
    </row>
    <row r="110" spans="16:16" ht="12">
      <c r="P110" s="2"/>
    </row>
    <row r="111" spans="16:16" ht="12">
      <c r="P111" s="2"/>
    </row>
    <row r="112" spans="16:16" ht="12">
      <c r="P112" s="2"/>
    </row>
    <row r="113" spans="16:16" ht="12">
      <c r="P113" s="2"/>
    </row>
    <row r="114" spans="16:16" ht="12">
      <c r="P114" s="2"/>
    </row>
    <row r="115" spans="16:16" ht="12">
      <c r="P115" s="2"/>
    </row>
    <row r="116" spans="16:16" ht="12">
      <c r="P116" s="2"/>
    </row>
    <row r="117" spans="16:16" ht="12">
      <c r="P117" s="2"/>
    </row>
    <row r="118" spans="16:16" ht="12">
      <c r="P118" s="2"/>
    </row>
    <row r="119" spans="16:16" ht="12">
      <c r="P119" s="2"/>
    </row>
    <row r="120" spans="16:16" ht="12">
      <c r="P120" s="2"/>
    </row>
  </sheetData>
  <mergeCells count="3">
    <mergeCell ref="B3:O3"/>
    <mergeCell ref="B2:O2"/>
    <mergeCell ref="B1:O1"/>
  </mergeCells>
  <pageMargins left="0.70866141732283472" right="0.70866141732283472" top="0.47244094488188981" bottom="0.43307086614173229" header="0.31496062992125984" footer="0.31496062992125984"/>
  <pageSetup scale="44" orientation="landscape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baseColWidth="10" defaultColWidth="11.42578125"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 2017</vt:lpstr>
      <vt:lpstr>Hoja 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2017-03-02T03:21:18Z</cp:lastPrinted>
  <dcterms:created xsi:type="dcterms:W3CDTF">2016-05-20T19:42:01Z</dcterms:created>
  <dcterms:modified xsi:type="dcterms:W3CDTF">2017-08-23T17:20:35Z</dcterms:modified>
</cp:coreProperties>
</file>